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윤영지나스\★회계업무\★후원\손보세, 후원자\손보세정산\2019\"/>
    </mc:Choice>
  </mc:AlternateContent>
  <bookViews>
    <workbookView xWindow="0" yWindow="0" windowWidth="28800" windowHeight="12390"/>
  </bookViews>
  <sheets>
    <sheet name="2019후원정산" sheetId="2" r:id="rId1"/>
  </sheets>
  <definedNames>
    <definedName name="_xlnm.Print_Area" localSheetId="0">'2019후원정산'!$A$1:$D$57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2" l="1"/>
  <c r="B6" i="2" l="1"/>
  <c r="D28" i="2" s="1"/>
  <c r="D6" i="2" l="1"/>
</calcChain>
</file>

<file path=xl/sharedStrings.xml><?xml version="1.0" encoding="utf-8"?>
<sst xmlns="http://schemas.openxmlformats.org/spreadsheetml/2006/main" count="91" uniqueCount="88">
  <si>
    <t>후원금</t>
    <phoneticPr fontId="4" type="noConversion"/>
  </si>
  <si>
    <t>세입</t>
    <phoneticPr fontId="4" type="noConversion"/>
  </si>
  <si>
    <t>세출</t>
    <phoneticPr fontId="4" type="noConversion"/>
  </si>
  <si>
    <t>항목</t>
    <phoneticPr fontId="4" type="noConversion"/>
  </si>
  <si>
    <t>금액</t>
    <phoneticPr fontId="4" type="noConversion"/>
  </si>
  <si>
    <t>계</t>
    <phoneticPr fontId="4" type="noConversion"/>
  </si>
  <si>
    <t>계</t>
    <phoneticPr fontId="4" type="noConversion"/>
  </si>
  <si>
    <t>지정후원금</t>
    <phoneticPr fontId="4" type="noConversion"/>
  </si>
  <si>
    <t>CMS메카</t>
    <phoneticPr fontId="4" type="noConversion"/>
  </si>
  <si>
    <t>비지정후원금</t>
    <phoneticPr fontId="4" type="noConversion"/>
  </si>
  <si>
    <t>CMS사용료</t>
    <phoneticPr fontId="4" type="noConversion"/>
  </si>
  <si>
    <t>잡수입</t>
    <phoneticPr fontId="4" type="noConversion"/>
  </si>
  <si>
    <t>CMS이체수수료수입</t>
    <phoneticPr fontId="4" type="noConversion"/>
  </si>
  <si>
    <t>이월금</t>
    <phoneticPr fontId="4" type="noConversion"/>
  </si>
  <si>
    <t>이월금</t>
    <phoneticPr fontId="4" type="noConversion"/>
  </si>
  <si>
    <t xml:space="preserve"> </t>
    <phoneticPr fontId="4" type="noConversion"/>
  </si>
  <si>
    <t>후원물품</t>
    <phoneticPr fontId="4" type="noConversion"/>
  </si>
  <si>
    <t>세입</t>
    <phoneticPr fontId="4" type="noConversion"/>
  </si>
  <si>
    <t>세출</t>
    <phoneticPr fontId="4" type="noConversion"/>
  </si>
  <si>
    <t>항목</t>
    <phoneticPr fontId="4" type="noConversion"/>
  </si>
  <si>
    <t>후원물품내역</t>
    <phoneticPr fontId="4" type="noConversion"/>
  </si>
  <si>
    <t>후원물품사용내역</t>
    <phoneticPr fontId="4" type="noConversion"/>
  </si>
  <si>
    <t>후원물품</t>
    <phoneticPr fontId="4" type="noConversion"/>
  </si>
  <si>
    <t>소식지 제작사업비</t>
    <phoneticPr fontId="3" type="noConversion"/>
  </si>
  <si>
    <t>소식지 봉투구입비 및 발송료</t>
    <phoneticPr fontId="3" type="noConversion"/>
  </si>
  <si>
    <t>결연후원금 지급</t>
    <phoneticPr fontId="3" type="noConversion"/>
  </si>
  <si>
    <t>CMS이체수수료지출</t>
    <phoneticPr fontId="3" type="noConversion"/>
  </si>
  <si>
    <t>SK네트웍스 
온누리상품권카드 
18장</t>
    <phoneticPr fontId="3" type="noConversion"/>
  </si>
  <si>
    <t>박은경
은 액세서리
12개</t>
    <phoneticPr fontId="3" type="noConversion"/>
  </si>
  <si>
    <t>함성식 
문화상품권 5,000원권
20장</t>
    <phoneticPr fontId="4" type="noConversion"/>
  </si>
  <si>
    <t>서울교통공사
쌀 20kg
10포대</t>
    <phoneticPr fontId="3" type="noConversion"/>
  </si>
  <si>
    <t>서울교통공사
라면
990개</t>
    <phoneticPr fontId="3" type="noConversion"/>
  </si>
  <si>
    <t>(단위 : 원)</t>
    <phoneticPr fontId="4" type="noConversion"/>
  </si>
  <si>
    <t>2019년도 노원시각장애인복지관 후원금 정산내역</t>
    <phoneticPr fontId="4" type="noConversion"/>
  </si>
  <si>
    <t>시각장애어르신과 함께하는 따뜻한 한끼</t>
    <phoneticPr fontId="3" type="noConversion"/>
  </si>
  <si>
    <t>LG유플러스후원 - 건강걷기교실</t>
    <phoneticPr fontId="3" type="noConversion"/>
  </si>
  <si>
    <t>자산관리공사후원 - 점자도서제작</t>
    <phoneticPr fontId="3" type="noConversion"/>
  </si>
  <si>
    <t>노원사랑나눔 연합바자회</t>
    <phoneticPr fontId="3" type="noConversion"/>
  </si>
  <si>
    <t>큰희망후원 - 2019취업자평가회비</t>
    <phoneticPr fontId="3" type="noConversion"/>
  </si>
  <si>
    <t>앙끄레이후원 - 2019취업자평가회비</t>
    <phoneticPr fontId="3" type="noConversion"/>
  </si>
  <si>
    <t>푸르덴셜후원 - 2019취업자평가회비</t>
    <phoneticPr fontId="3" type="noConversion"/>
  </si>
  <si>
    <t>한국방송실연자협회후원 - 오디오북제작</t>
    <phoneticPr fontId="3" type="noConversion"/>
  </si>
  <si>
    <t>자원봉사자관리사업</t>
    <phoneticPr fontId="3" type="noConversion"/>
  </si>
  <si>
    <t>여가문화지원사업</t>
    <phoneticPr fontId="3" type="noConversion"/>
  </si>
  <si>
    <t>스포츠여가활동사업</t>
    <phoneticPr fontId="3" type="noConversion"/>
  </si>
  <si>
    <t>직원직무교육사업</t>
    <phoneticPr fontId="3" type="noConversion"/>
  </si>
  <si>
    <t>사이버방송센터(ARS)</t>
    <phoneticPr fontId="3" type="noConversion"/>
  </si>
  <si>
    <t>전자도서제작</t>
    <phoneticPr fontId="3" type="noConversion"/>
  </si>
  <si>
    <t>홍보사업</t>
    <phoneticPr fontId="3" type="noConversion"/>
  </si>
  <si>
    <t>음악회 경품 추첨3장 전달
추석맞이 시각장애인 가을산책 참가자 15명 전달</t>
    <phoneticPr fontId="3" type="noConversion"/>
  </si>
  <si>
    <t>사례관리, 밑반찬 대상자 990개 전달</t>
    <phoneticPr fontId="3" type="noConversion"/>
  </si>
  <si>
    <t>피알어스
동원건강한2호선물세트
150세트</t>
    <phoneticPr fontId="3" type="noConversion"/>
  </si>
  <si>
    <t>활동보조서비스 이용 시각장애인 136세트 전달
음악회 추첨 5세트 전달
홈헬퍼 9세트 전달</t>
    <phoneticPr fontId="3" type="noConversion"/>
  </si>
  <si>
    <t>김두현
다용도선반
3개</t>
    <phoneticPr fontId="3" type="noConversion"/>
  </si>
  <si>
    <t>점자출판팀 3개 전달</t>
    <phoneticPr fontId="3" type="noConversion"/>
  </si>
  <si>
    <t>조용주
쌀 10KG
10포대</t>
    <phoneticPr fontId="3" type="noConversion"/>
  </si>
  <si>
    <t>서울시시각장애인연합회 10포대 전달</t>
    <phoneticPr fontId="3" type="noConversion"/>
  </si>
  <si>
    <t>박남
쌀 10KG
15포대</t>
    <phoneticPr fontId="3" type="noConversion"/>
  </si>
  <si>
    <t>서울시시각장애인연합회 10포대 전달</t>
    <phoneticPr fontId="3" type="noConversion"/>
  </si>
  <si>
    <t>서울시시각장애인연합회 15포대 전달</t>
    <phoneticPr fontId="3" type="noConversion"/>
  </si>
  <si>
    <t>강민정
쌀 10KG
2포대</t>
    <phoneticPr fontId="3" type="noConversion"/>
  </si>
  <si>
    <t>서울시시각장애인연합회 2포대 전달</t>
    <phoneticPr fontId="3" type="noConversion"/>
  </si>
  <si>
    <t>㈜케미렉스누블룸
쌀 10kg
10포대</t>
    <phoneticPr fontId="3" type="noConversion"/>
  </si>
  <si>
    <t>음악회 경품 추첨 10포대 전달</t>
    <phoneticPr fontId="3" type="noConversion"/>
  </si>
  <si>
    <t>김보배
쌀 10kg
1포대</t>
    <phoneticPr fontId="3" type="noConversion"/>
  </si>
  <si>
    <t>음악회 경품 추첨 1포대 전달</t>
    <phoneticPr fontId="3" type="noConversion"/>
  </si>
  <si>
    <t>㈜에이치엠인터내셔날
쌀 10kg
10포대</t>
    <phoneticPr fontId="3" type="noConversion"/>
  </si>
  <si>
    <t>음악회 경품 추첨 9개 전달
복지관 이용자 1개 전달</t>
    <phoneticPr fontId="3" type="noConversion"/>
  </si>
  <si>
    <t>서울교통공사
온누리상품권 1만원 
59장</t>
    <phoneticPr fontId="3" type="noConversion"/>
  </si>
  <si>
    <t>음악회 경품 추첨 10장 전달
자원봉사자 송년회 40장 전달</t>
    <phoneticPr fontId="3" type="noConversion"/>
  </si>
  <si>
    <t>서울교통공사
온누리상품권 5천원 
1장</t>
    <phoneticPr fontId="3" type="noConversion"/>
  </si>
  <si>
    <t>서울교통공사
삼양라면 
96봉</t>
    <phoneticPr fontId="3" type="noConversion"/>
  </si>
  <si>
    <t>음악회 경품 추첨 22봉 전달
직업재활팀 훈련생 12봉 전달
잔고장수리사업 대상자 62봉 전달</t>
    <phoneticPr fontId="3" type="noConversion"/>
  </si>
  <si>
    <t>서울교통공사
짜파게티
8봉</t>
    <phoneticPr fontId="3" type="noConversion"/>
  </si>
  <si>
    <t>잔고장수리사업 대상자 8봉 전달</t>
    <phoneticPr fontId="3" type="noConversion"/>
  </si>
  <si>
    <t>김두현
나스 시놀로지
1개</t>
    <phoneticPr fontId="3" type="noConversion"/>
  </si>
  <si>
    <t>김두현
나스 윈디레드 4TB
4개</t>
    <phoneticPr fontId="3" type="noConversion"/>
  </si>
  <si>
    <t>피알어스
씨제이스팸스위트 1호
100개</t>
    <phoneticPr fontId="3" type="noConversion"/>
  </si>
  <si>
    <t>효사랑큰잔치 60세트 전달</t>
    <phoneticPr fontId="3" type="noConversion"/>
  </si>
  <si>
    <t>김세현
백화점상품권 5천원권
1장</t>
    <phoneticPr fontId="3" type="noConversion"/>
  </si>
  <si>
    <t>제주위미농협
귤 5KG
40박스</t>
    <phoneticPr fontId="3" type="noConversion"/>
  </si>
  <si>
    <t>전년도이월 
후원물품</t>
    <phoneticPr fontId="3" type="noConversion"/>
  </si>
  <si>
    <t>대체자료지원팀 1개 전달</t>
    <phoneticPr fontId="3" type="noConversion"/>
  </si>
  <si>
    <t>대체자료지원팀 4개 전달</t>
    <phoneticPr fontId="3" type="noConversion"/>
  </si>
  <si>
    <t>교육생 및 이용자 40박스 전달</t>
    <phoneticPr fontId="3" type="noConversion"/>
  </si>
  <si>
    <t>사례관리, 밑반찬 대상자 10포대 전달</t>
    <phoneticPr fontId="3" type="noConversion"/>
  </si>
  <si>
    <t>㈜에이치엠인터내셔날
유스캐럿크림
10개</t>
    <phoneticPr fontId="3" type="noConversion"/>
  </si>
  <si>
    <t>㈜에이치엠인터내셔날
아바로톡스앰플
10개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</si>
</sst>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 "/>
    <numFmt numFmtId="177" formatCode="#,##0_);[Red]\(#,##0\)"/>
  </numFmts>
  <fonts count="1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9"/>
      <name val="돋움"/>
      <family val="3"/>
      <charset val="129"/>
    </font>
    <font>
      <sz val="9"/>
      <color theme="1"/>
      <name val="돋움"/>
      <family val="3"/>
      <charset val="129"/>
    </font>
    <font>
      <b/>
      <sz val="11"/>
      <name val="돋움"/>
      <family val="3"/>
      <charset val="129"/>
    </font>
    <font>
      <sz val="11"/>
      <name val="08서울한강체 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1">
      <alignment vertical="center"/>
    </xf>
    <xf numFmtId="0" fontId="2" fillId="0" borderId="0" xfId="1" applyFont="1" applyFill="1" applyAlignment="1">
      <alignment horizontal="center" vertical="center"/>
    </xf>
    <xf numFmtId="0" fontId="1" fillId="0" borderId="0" xfId="1" applyFill="1">
      <alignment vertical="center"/>
    </xf>
    <xf numFmtId="0" fontId="2" fillId="0" borderId="0" xfId="1" applyFont="1">
      <alignment vertical="center"/>
    </xf>
    <xf numFmtId="0" fontId="2" fillId="0" borderId="0" xfId="1" applyFont="1" applyBorder="1" applyAlignment="1">
      <alignment horizontal="center" vertical="center"/>
    </xf>
    <xf numFmtId="176" fontId="2" fillId="0" borderId="0" xfId="1" applyNumberFormat="1" applyFont="1" applyBorder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41" fontId="2" fillId="0" borderId="0" xfId="2" applyFont="1" applyFill="1">
      <alignment vertical="center"/>
    </xf>
    <xf numFmtId="41" fontId="0" fillId="0" borderId="0" xfId="2" applyFont="1">
      <alignment vertical="center"/>
    </xf>
    <xf numFmtId="0" fontId="2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/>
    </xf>
    <xf numFmtId="177" fontId="2" fillId="4" borderId="1" xfId="2" applyNumberFormat="1" applyFont="1" applyFill="1" applyBorder="1" applyAlignment="1">
      <alignment horizontal="right" vertical="center"/>
    </xf>
    <xf numFmtId="41" fontId="2" fillId="4" borderId="1" xfId="2" applyNumberFormat="1" applyFont="1" applyFill="1" applyBorder="1" applyAlignment="1">
      <alignment vertical="center"/>
    </xf>
    <xf numFmtId="0" fontId="2" fillId="4" borderId="5" xfId="1" applyFont="1" applyFill="1" applyBorder="1" applyAlignment="1">
      <alignment horizontal="center" vertical="center" wrapText="1"/>
    </xf>
    <xf numFmtId="41" fontId="2" fillId="4" borderId="1" xfId="2" applyFont="1" applyFill="1" applyBorder="1" applyAlignment="1">
      <alignment horizontal="center" vertical="center"/>
    </xf>
    <xf numFmtId="41" fontId="2" fillId="4" borderId="1" xfId="1" applyNumberFormat="1" applyFont="1" applyFill="1" applyBorder="1" applyAlignment="1">
      <alignment vertical="center"/>
    </xf>
    <xf numFmtId="41" fontId="2" fillId="4" borderId="1" xfId="2" applyNumberFormat="1" applyFont="1" applyFill="1" applyBorder="1" applyAlignment="1">
      <alignment horizontal="right" vertical="center"/>
    </xf>
    <xf numFmtId="41" fontId="2" fillId="4" borderId="2" xfId="1" applyNumberFormat="1" applyFont="1" applyFill="1" applyBorder="1" applyAlignment="1">
      <alignment vertical="center"/>
    </xf>
    <xf numFmtId="41" fontId="0" fillId="0" borderId="0" xfId="2" applyFont="1" applyAlignment="1">
      <alignment horizontal="left" vertical="center"/>
    </xf>
    <xf numFmtId="0" fontId="1" fillId="0" borderId="0" xfId="1" applyAlignment="1">
      <alignment horizontal="left" vertical="center"/>
    </xf>
    <xf numFmtId="41" fontId="2" fillId="4" borderId="1" xfId="2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/>
    </xf>
    <xf numFmtId="41" fontId="9" fillId="3" borderId="0" xfId="2" applyFont="1" applyFill="1" applyAlignment="1">
      <alignment horizontal="center" vertical="center"/>
    </xf>
    <xf numFmtId="0" fontId="7" fillId="4" borderId="2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7" fillId="0" borderId="1" xfId="1" applyFont="1" applyBorder="1" applyAlignment="1">
      <alignment horizontal="center" vertical="center" wrapText="1"/>
    </xf>
    <xf numFmtId="41" fontId="2" fillId="4" borderId="1" xfId="2" applyFont="1" applyFill="1" applyBorder="1" applyAlignment="1">
      <alignment horizontal="center" vertical="center"/>
    </xf>
    <xf numFmtId="41" fontId="2" fillId="4" borderId="1" xfId="4" applyFont="1" applyFill="1" applyBorder="1" applyAlignment="1">
      <alignment horizontal="center" vertical="center"/>
    </xf>
    <xf numFmtId="41" fontId="2" fillId="4" borderId="1" xfId="3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41" fontId="2" fillId="4" borderId="5" xfId="2" applyFont="1" applyFill="1" applyBorder="1" applyAlignment="1">
      <alignment horizontal="center" vertical="center" wrapText="1"/>
    </xf>
    <xf numFmtId="41" fontId="2" fillId="4" borderId="6" xfId="2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2" fillId="4" borderId="3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/>
    </xf>
    <xf numFmtId="41" fontId="2" fillId="4" borderId="2" xfId="1" applyNumberFormat="1" applyFont="1" applyFill="1" applyBorder="1" applyAlignment="1">
      <alignment vertical="center"/>
    </xf>
    <xf numFmtId="41" fontId="2" fillId="4" borderId="3" xfId="1" applyNumberFormat="1" applyFont="1" applyFill="1" applyBorder="1" applyAlignment="1">
      <alignment vertical="center"/>
    </xf>
    <xf numFmtId="41" fontId="2" fillId="4" borderId="4" xfId="1" applyNumberFormat="1" applyFont="1" applyFill="1" applyBorder="1" applyAlignment="1">
      <alignment vertical="center"/>
    </xf>
    <xf numFmtId="41" fontId="2" fillId="4" borderId="1" xfId="2" applyFont="1" applyFill="1" applyBorder="1" applyAlignment="1">
      <alignment horizontal="center" vertical="center"/>
    </xf>
    <xf numFmtId="41" fontId="2" fillId="4" borderId="5" xfId="2" applyFont="1" applyFill="1" applyBorder="1" applyAlignment="1">
      <alignment horizontal="center" vertical="center"/>
    </xf>
    <xf numFmtId="0" fontId="2" fillId="4" borderId="6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1" fontId="2" fillId="4" borderId="1" xfId="2" applyFont="1" applyFill="1" applyBorder="1" applyAlignment="1">
      <alignment horizontal="center" vertical="center" wrapText="1"/>
    </xf>
    <xf numFmtId="41" fontId="2" fillId="4" borderId="8" xfId="2" applyFont="1" applyFill="1" applyBorder="1" applyAlignment="1">
      <alignment horizontal="center" vertical="center"/>
    </xf>
    <xf numFmtId="41" fontId="2" fillId="4" borderId="9" xfId="2" applyFont="1" applyFill="1" applyBorder="1" applyAlignment="1">
      <alignment horizontal="center" vertical="center"/>
    </xf>
    <xf numFmtId="41" fontId="2" fillId="4" borderId="10" xfId="2" applyFont="1" applyFill="1" applyBorder="1" applyAlignment="1">
      <alignment horizontal="center" vertical="center"/>
    </xf>
    <xf numFmtId="41" fontId="6" fillId="4" borderId="7" xfId="2" applyFont="1" applyFill="1" applyBorder="1" applyAlignment="1">
      <alignment horizontal="center" vertical="center" wrapText="1"/>
    </xf>
    <xf numFmtId="41" fontId="6" fillId="4" borderId="8" xfId="2" applyFont="1" applyFill="1" applyBorder="1" applyAlignment="1">
      <alignment horizontal="center" vertical="center" wrapText="1"/>
    </xf>
    <xf numFmtId="41" fontId="2" fillId="4" borderId="1" xfId="3" applyFont="1" applyFill="1" applyBorder="1" applyAlignment="1">
      <alignment horizontal="center" vertical="center" wrapText="1"/>
    </xf>
  </cellXfs>
  <cellStyles count="6">
    <cellStyle name="쉼표 [0]" xfId="3" builtinId="6"/>
    <cellStyle name="쉼표 [0] 2" xfId="2"/>
    <cellStyle name="쉼표 [0] 2 2" xfId="4"/>
    <cellStyle name="쉼표 [0] 3" xfId="5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zoomScaleNormal="100" workbookViewId="0">
      <selection activeCell="G4" sqref="G4"/>
    </sheetView>
  </sheetViews>
  <sheetFormatPr defaultRowHeight="13.5"/>
  <cols>
    <col min="1" max="1" width="33.625" style="1" customWidth="1"/>
    <col min="2" max="2" width="17.375" style="1" customWidth="1"/>
    <col min="3" max="3" width="33.625" style="1" customWidth="1"/>
    <col min="4" max="4" width="12.625" style="1" customWidth="1"/>
    <col min="5" max="5" width="9" style="1"/>
    <col min="6" max="6" width="10.75" style="1" bestFit="1" customWidth="1"/>
    <col min="7" max="256" width="9" style="1"/>
    <col min="257" max="257" width="18.625" style="1" customWidth="1"/>
    <col min="258" max="258" width="21.5" style="1" customWidth="1"/>
    <col min="259" max="259" width="24" style="1" customWidth="1"/>
    <col min="260" max="260" width="20" style="1" customWidth="1"/>
    <col min="261" max="261" width="9" style="1"/>
    <col min="262" max="262" width="10.75" style="1" bestFit="1" customWidth="1"/>
    <col min="263" max="512" width="9" style="1"/>
    <col min="513" max="513" width="18.625" style="1" customWidth="1"/>
    <col min="514" max="514" width="21.5" style="1" customWidth="1"/>
    <col min="515" max="515" width="24" style="1" customWidth="1"/>
    <col min="516" max="516" width="20" style="1" customWidth="1"/>
    <col min="517" max="517" width="9" style="1"/>
    <col min="518" max="518" width="10.75" style="1" bestFit="1" customWidth="1"/>
    <col min="519" max="768" width="9" style="1"/>
    <col min="769" max="769" width="18.625" style="1" customWidth="1"/>
    <col min="770" max="770" width="21.5" style="1" customWidth="1"/>
    <col min="771" max="771" width="24" style="1" customWidth="1"/>
    <col min="772" max="772" width="20" style="1" customWidth="1"/>
    <col min="773" max="773" width="9" style="1"/>
    <col min="774" max="774" width="10.75" style="1" bestFit="1" customWidth="1"/>
    <col min="775" max="1024" width="9" style="1"/>
    <col min="1025" max="1025" width="18.625" style="1" customWidth="1"/>
    <col min="1026" max="1026" width="21.5" style="1" customWidth="1"/>
    <col min="1027" max="1027" width="24" style="1" customWidth="1"/>
    <col min="1028" max="1028" width="20" style="1" customWidth="1"/>
    <col min="1029" max="1029" width="9" style="1"/>
    <col min="1030" max="1030" width="10.75" style="1" bestFit="1" customWidth="1"/>
    <col min="1031" max="1280" width="9" style="1"/>
    <col min="1281" max="1281" width="18.625" style="1" customWidth="1"/>
    <col min="1282" max="1282" width="21.5" style="1" customWidth="1"/>
    <col min="1283" max="1283" width="24" style="1" customWidth="1"/>
    <col min="1284" max="1284" width="20" style="1" customWidth="1"/>
    <col min="1285" max="1285" width="9" style="1"/>
    <col min="1286" max="1286" width="10.75" style="1" bestFit="1" customWidth="1"/>
    <col min="1287" max="1536" width="9" style="1"/>
    <col min="1537" max="1537" width="18.625" style="1" customWidth="1"/>
    <col min="1538" max="1538" width="21.5" style="1" customWidth="1"/>
    <col min="1539" max="1539" width="24" style="1" customWidth="1"/>
    <col min="1540" max="1540" width="20" style="1" customWidth="1"/>
    <col min="1541" max="1541" width="9" style="1"/>
    <col min="1542" max="1542" width="10.75" style="1" bestFit="1" customWidth="1"/>
    <col min="1543" max="1792" width="9" style="1"/>
    <col min="1793" max="1793" width="18.625" style="1" customWidth="1"/>
    <col min="1794" max="1794" width="21.5" style="1" customWidth="1"/>
    <col min="1795" max="1795" width="24" style="1" customWidth="1"/>
    <col min="1796" max="1796" width="20" style="1" customWidth="1"/>
    <col min="1797" max="1797" width="9" style="1"/>
    <col min="1798" max="1798" width="10.75" style="1" bestFit="1" customWidth="1"/>
    <col min="1799" max="2048" width="9" style="1"/>
    <col min="2049" max="2049" width="18.625" style="1" customWidth="1"/>
    <col min="2050" max="2050" width="21.5" style="1" customWidth="1"/>
    <col min="2051" max="2051" width="24" style="1" customWidth="1"/>
    <col min="2052" max="2052" width="20" style="1" customWidth="1"/>
    <col min="2053" max="2053" width="9" style="1"/>
    <col min="2054" max="2054" width="10.75" style="1" bestFit="1" customWidth="1"/>
    <col min="2055" max="2304" width="9" style="1"/>
    <col min="2305" max="2305" width="18.625" style="1" customWidth="1"/>
    <col min="2306" max="2306" width="21.5" style="1" customWidth="1"/>
    <col min="2307" max="2307" width="24" style="1" customWidth="1"/>
    <col min="2308" max="2308" width="20" style="1" customWidth="1"/>
    <col min="2309" max="2309" width="9" style="1"/>
    <col min="2310" max="2310" width="10.75" style="1" bestFit="1" customWidth="1"/>
    <col min="2311" max="2560" width="9" style="1"/>
    <col min="2561" max="2561" width="18.625" style="1" customWidth="1"/>
    <col min="2562" max="2562" width="21.5" style="1" customWidth="1"/>
    <col min="2563" max="2563" width="24" style="1" customWidth="1"/>
    <col min="2564" max="2564" width="20" style="1" customWidth="1"/>
    <col min="2565" max="2565" width="9" style="1"/>
    <col min="2566" max="2566" width="10.75" style="1" bestFit="1" customWidth="1"/>
    <col min="2567" max="2816" width="9" style="1"/>
    <col min="2817" max="2817" width="18.625" style="1" customWidth="1"/>
    <col min="2818" max="2818" width="21.5" style="1" customWidth="1"/>
    <col min="2819" max="2819" width="24" style="1" customWidth="1"/>
    <col min="2820" max="2820" width="20" style="1" customWidth="1"/>
    <col min="2821" max="2821" width="9" style="1"/>
    <col min="2822" max="2822" width="10.75" style="1" bestFit="1" customWidth="1"/>
    <col min="2823" max="3072" width="9" style="1"/>
    <col min="3073" max="3073" width="18.625" style="1" customWidth="1"/>
    <col min="3074" max="3074" width="21.5" style="1" customWidth="1"/>
    <col min="3075" max="3075" width="24" style="1" customWidth="1"/>
    <col min="3076" max="3076" width="20" style="1" customWidth="1"/>
    <col min="3077" max="3077" width="9" style="1"/>
    <col min="3078" max="3078" width="10.75" style="1" bestFit="1" customWidth="1"/>
    <col min="3079" max="3328" width="9" style="1"/>
    <col min="3329" max="3329" width="18.625" style="1" customWidth="1"/>
    <col min="3330" max="3330" width="21.5" style="1" customWidth="1"/>
    <col min="3331" max="3331" width="24" style="1" customWidth="1"/>
    <col min="3332" max="3332" width="20" style="1" customWidth="1"/>
    <col min="3333" max="3333" width="9" style="1"/>
    <col min="3334" max="3334" width="10.75" style="1" bestFit="1" customWidth="1"/>
    <col min="3335" max="3584" width="9" style="1"/>
    <col min="3585" max="3585" width="18.625" style="1" customWidth="1"/>
    <col min="3586" max="3586" width="21.5" style="1" customWidth="1"/>
    <col min="3587" max="3587" width="24" style="1" customWidth="1"/>
    <col min="3588" max="3588" width="20" style="1" customWidth="1"/>
    <col min="3589" max="3589" width="9" style="1"/>
    <col min="3590" max="3590" width="10.75" style="1" bestFit="1" customWidth="1"/>
    <col min="3591" max="3840" width="9" style="1"/>
    <col min="3841" max="3841" width="18.625" style="1" customWidth="1"/>
    <col min="3842" max="3842" width="21.5" style="1" customWidth="1"/>
    <col min="3843" max="3843" width="24" style="1" customWidth="1"/>
    <col min="3844" max="3844" width="20" style="1" customWidth="1"/>
    <col min="3845" max="3845" width="9" style="1"/>
    <col min="3846" max="3846" width="10.75" style="1" bestFit="1" customWidth="1"/>
    <col min="3847" max="4096" width="9" style="1"/>
    <col min="4097" max="4097" width="18.625" style="1" customWidth="1"/>
    <col min="4098" max="4098" width="21.5" style="1" customWidth="1"/>
    <col min="4099" max="4099" width="24" style="1" customWidth="1"/>
    <col min="4100" max="4100" width="20" style="1" customWidth="1"/>
    <col min="4101" max="4101" width="9" style="1"/>
    <col min="4102" max="4102" width="10.75" style="1" bestFit="1" customWidth="1"/>
    <col min="4103" max="4352" width="9" style="1"/>
    <col min="4353" max="4353" width="18.625" style="1" customWidth="1"/>
    <col min="4354" max="4354" width="21.5" style="1" customWidth="1"/>
    <col min="4355" max="4355" width="24" style="1" customWidth="1"/>
    <col min="4356" max="4356" width="20" style="1" customWidth="1"/>
    <col min="4357" max="4357" width="9" style="1"/>
    <col min="4358" max="4358" width="10.75" style="1" bestFit="1" customWidth="1"/>
    <col min="4359" max="4608" width="9" style="1"/>
    <col min="4609" max="4609" width="18.625" style="1" customWidth="1"/>
    <col min="4610" max="4610" width="21.5" style="1" customWidth="1"/>
    <col min="4611" max="4611" width="24" style="1" customWidth="1"/>
    <col min="4612" max="4612" width="20" style="1" customWidth="1"/>
    <col min="4613" max="4613" width="9" style="1"/>
    <col min="4614" max="4614" width="10.75" style="1" bestFit="1" customWidth="1"/>
    <col min="4615" max="4864" width="9" style="1"/>
    <col min="4865" max="4865" width="18.625" style="1" customWidth="1"/>
    <col min="4866" max="4866" width="21.5" style="1" customWidth="1"/>
    <col min="4867" max="4867" width="24" style="1" customWidth="1"/>
    <col min="4868" max="4868" width="20" style="1" customWidth="1"/>
    <col min="4869" max="4869" width="9" style="1"/>
    <col min="4870" max="4870" width="10.75" style="1" bestFit="1" customWidth="1"/>
    <col min="4871" max="5120" width="9" style="1"/>
    <col min="5121" max="5121" width="18.625" style="1" customWidth="1"/>
    <col min="5122" max="5122" width="21.5" style="1" customWidth="1"/>
    <col min="5123" max="5123" width="24" style="1" customWidth="1"/>
    <col min="5124" max="5124" width="20" style="1" customWidth="1"/>
    <col min="5125" max="5125" width="9" style="1"/>
    <col min="5126" max="5126" width="10.75" style="1" bestFit="1" customWidth="1"/>
    <col min="5127" max="5376" width="9" style="1"/>
    <col min="5377" max="5377" width="18.625" style="1" customWidth="1"/>
    <col min="5378" max="5378" width="21.5" style="1" customWidth="1"/>
    <col min="5379" max="5379" width="24" style="1" customWidth="1"/>
    <col min="5380" max="5380" width="20" style="1" customWidth="1"/>
    <col min="5381" max="5381" width="9" style="1"/>
    <col min="5382" max="5382" width="10.75" style="1" bestFit="1" customWidth="1"/>
    <col min="5383" max="5632" width="9" style="1"/>
    <col min="5633" max="5633" width="18.625" style="1" customWidth="1"/>
    <col min="5634" max="5634" width="21.5" style="1" customWidth="1"/>
    <col min="5635" max="5635" width="24" style="1" customWidth="1"/>
    <col min="5636" max="5636" width="20" style="1" customWidth="1"/>
    <col min="5637" max="5637" width="9" style="1"/>
    <col min="5638" max="5638" width="10.75" style="1" bestFit="1" customWidth="1"/>
    <col min="5639" max="5888" width="9" style="1"/>
    <col min="5889" max="5889" width="18.625" style="1" customWidth="1"/>
    <col min="5890" max="5890" width="21.5" style="1" customWidth="1"/>
    <col min="5891" max="5891" width="24" style="1" customWidth="1"/>
    <col min="5892" max="5892" width="20" style="1" customWidth="1"/>
    <col min="5893" max="5893" width="9" style="1"/>
    <col min="5894" max="5894" width="10.75" style="1" bestFit="1" customWidth="1"/>
    <col min="5895" max="6144" width="9" style="1"/>
    <col min="6145" max="6145" width="18.625" style="1" customWidth="1"/>
    <col min="6146" max="6146" width="21.5" style="1" customWidth="1"/>
    <col min="6147" max="6147" width="24" style="1" customWidth="1"/>
    <col min="6148" max="6148" width="20" style="1" customWidth="1"/>
    <col min="6149" max="6149" width="9" style="1"/>
    <col min="6150" max="6150" width="10.75" style="1" bestFit="1" customWidth="1"/>
    <col min="6151" max="6400" width="9" style="1"/>
    <col min="6401" max="6401" width="18.625" style="1" customWidth="1"/>
    <col min="6402" max="6402" width="21.5" style="1" customWidth="1"/>
    <col min="6403" max="6403" width="24" style="1" customWidth="1"/>
    <col min="6404" max="6404" width="20" style="1" customWidth="1"/>
    <col min="6405" max="6405" width="9" style="1"/>
    <col min="6406" max="6406" width="10.75" style="1" bestFit="1" customWidth="1"/>
    <col min="6407" max="6656" width="9" style="1"/>
    <col min="6657" max="6657" width="18.625" style="1" customWidth="1"/>
    <col min="6658" max="6658" width="21.5" style="1" customWidth="1"/>
    <col min="6659" max="6659" width="24" style="1" customWidth="1"/>
    <col min="6660" max="6660" width="20" style="1" customWidth="1"/>
    <col min="6661" max="6661" width="9" style="1"/>
    <col min="6662" max="6662" width="10.75" style="1" bestFit="1" customWidth="1"/>
    <col min="6663" max="6912" width="9" style="1"/>
    <col min="6913" max="6913" width="18.625" style="1" customWidth="1"/>
    <col min="6914" max="6914" width="21.5" style="1" customWidth="1"/>
    <col min="6915" max="6915" width="24" style="1" customWidth="1"/>
    <col min="6916" max="6916" width="20" style="1" customWidth="1"/>
    <col min="6917" max="6917" width="9" style="1"/>
    <col min="6918" max="6918" width="10.75" style="1" bestFit="1" customWidth="1"/>
    <col min="6919" max="7168" width="9" style="1"/>
    <col min="7169" max="7169" width="18.625" style="1" customWidth="1"/>
    <col min="7170" max="7170" width="21.5" style="1" customWidth="1"/>
    <col min="7171" max="7171" width="24" style="1" customWidth="1"/>
    <col min="7172" max="7172" width="20" style="1" customWidth="1"/>
    <col min="7173" max="7173" width="9" style="1"/>
    <col min="7174" max="7174" width="10.75" style="1" bestFit="1" customWidth="1"/>
    <col min="7175" max="7424" width="9" style="1"/>
    <col min="7425" max="7425" width="18.625" style="1" customWidth="1"/>
    <col min="7426" max="7426" width="21.5" style="1" customWidth="1"/>
    <col min="7427" max="7427" width="24" style="1" customWidth="1"/>
    <col min="7428" max="7428" width="20" style="1" customWidth="1"/>
    <col min="7429" max="7429" width="9" style="1"/>
    <col min="7430" max="7430" width="10.75" style="1" bestFit="1" customWidth="1"/>
    <col min="7431" max="7680" width="9" style="1"/>
    <col min="7681" max="7681" width="18.625" style="1" customWidth="1"/>
    <col min="7682" max="7682" width="21.5" style="1" customWidth="1"/>
    <col min="7683" max="7683" width="24" style="1" customWidth="1"/>
    <col min="7684" max="7684" width="20" style="1" customWidth="1"/>
    <col min="7685" max="7685" width="9" style="1"/>
    <col min="7686" max="7686" width="10.75" style="1" bestFit="1" customWidth="1"/>
    <col min="7687" max="7936" width="9" style="1"/>
    <col min="7937" max="7937" width="18.625" style="1" customWidth="1"/>
    <col min="7938" max="7938" width="21.5" style="1" customWidth="1"/>
    <col min="7939" max="7939" width="24" style="1" customWidth="1"/>
    <col min="7940" max="7940" width="20" style="1" customWidth="1"/>
    <col min="7941" max="7941" width="9" style="1"/>
    <col min="7942" max="7942" width="10.75" style="1" bestFit="1" customWidth="1"/>
    <col min="7943" max="8192" width="9" style="1"/>
    <col min="8193" max="8193" width="18.625" style="1" customWidth="1"/>
    <col min="8194" max="8194" width="21.5" style="1" customWidth="1"/>
    <col min="8195" max="8195" width="24" style="1" customWidth="1"/>
    <col min="8196" max="8196" width="20" style="1" customWidth="1"/>
    <col min="8197" max="8197" width="9" style="1"/>
    <col min="8198" max="8198" width="10.75" style="1" bestFit="1" customWidth="1"/>
    <col min="8199" max="8448" width="9" style="1"/>
    <col min="8449" max="8449" width="18.625" style="1" customWidth="1"/>
    <col min="8450" max="8450" width="21.5" style="1" customWidth="1"/>
    <col min="8451" max="8451" width="24" style="1" customWidth="1"/>
    <col min="8452" max="8452" width="20" style="1" customWidth="1"/>
    <col min="8453" max="8453" width="9" style="1"/>
    <col min="8454" max="8454" width="10.75" style="1" bestFit="1" customWidth="1"/>
    <col min="8455" max="8704" width="9" style="1"/>
    <col min="8705" max="8705" width="18.625" style="1" customWidth="1"/>
    <col min="8706" max="8706" width="21.5" style="1" customWidth="1"/>
    <col min="8707" max="8707" width="24" style="1" customWidth="1"/>
    <col min="8708" max="8708" width="20" style="1" customWidth="1"/>
    <col min="8709" max="8709" width="9" style="1"/>
    <col min="8710" max="8710" width="10.75" style="1" bestFit="1" customWidth="1"/>
    <col min="8711" max="8960" width="9" style="1"/>
    <col min="8961" max="8961" width="18.625" style="1" customWidth="1"/>
    <col min="8962" max="8962" width="21.5" style="1" customWidth="1"/>
    <col min="8963" max="8963" width="24" style="1" customWidth="1"/>
    <col min="8964" max="8964" width="20" style="1" customWidth="1"/>
    <col min="8965" max="8965" width="9" style="1"/>
    <col min="8966" max="8966" width="10.75" style="1" bestFit="1" customWidth="1"/>
    <col min="8967" max="9216" width="9" style="1"/>
    <col min="9217" max="9217" width="18.625" style="1" customWidth="1"/>
    <col min="9218" max="9218" width="21.5" style="1" customWidth="1"/>
    <col min="9219" max="9219" width="24" style="1" customWidth="1"/>
    <col min="9220" max="9220" width="20" style="1" customWidth="1"/>
    <col min="9221" max="9221" width="9" style="1"/>
    <col min="9222" max="9222" width="10.75" style="1" bestFit="1" customWidth="1"/>
    <col min="9223" max="9472" width="9" style="1"/>
    <col min="9473" max="9473" width="18.625" style="1" customWidth="1"/>
    <col min="9474" max="9474" width="21.5" style="1" customWidth="1"/>
    <col min="9475" max="9475" width="24" style="1" customWidth="1"/>
    <col min="9476" max="9476" width="20" style="1" customWidth="1"/>
    <col min="9477" max="9477" width="9" style="1"/>
    <col min="9478" max="9478" width="10.75" style="1" bestFit="1" customWidth="1"/>
    <col min="9479" max="9728" width="9" style="1"/>
    <col min="9729" max="9729" width="18.625" style="1" customWidth="1"/>
    <col min="9730" max="9730" width="21.5" style="1" customWidth="1"/>
    <col min="9731" max="9731" width="24" style="1" customWidth="1"/>
    <col min="9732" max="9732" width="20" style="1" customWidth="1"/>
    <col min="9733" max="9733" width="9" style="1"/>
    <col min="9734" max="9734" width="10.75" style="1" bestFit="1" customWidth="1"/>
    <col min="9735" max="9984" width="9" style="1"/>
    <col min="9985" max="9985" width="18.625" style="1" customWidth="1"/>
    <col min="9986" max="9986" width="21.5" style="1" customWidth="1"/>
    <col min="9987" max="9987" width="24" style="1" customWidth="1"/>
    <col min="9988" max="9988" width="20" style="1" customWidth="1"/>
    <col min="9989" max="9989" width="9" style="1"/>
    <col min="9990" max="9990" width="10.75" style="1" bestFit="1" customWidth="1"/>
    <col min="9991" max="10240" width="9" style="1"/>
    <col min="10241" max="10241" width="18.625" style="1" customWidth="1"/>
    <col min="10242" max="10242" width="21.5" style="1" customWidth="1"/>
    <col min="10243" max="10243" width="24" style="1" customWidth="1"/>
    <col min="10244" max="10244" width="20" style="1" customWidth="1"/>
    <col min="10245" max="10245" width="9" style="1"/>
    <col min="10246" max="10246" width="10.75" style="1" bestFit="1" customWidth="1"/>
    <col min="10247" max="10496" width="9" style="1"/>
    <col min="10497" max="10497" width="18.625" style="1" customWidth="1"/>
    <col min="10498" max="10498" width="21.5" style="1" customWidth="1"/>
    <col min="10499" max="10499" width="24" style="1" customWidth="1"/>
    <col min="10500" max="10500" width="20" style="1" customWidth="1"/>
    <col min="10501" max="10501" width="9" style="1"/>
    <col min="10502" max="10502" width="10.75" style="1" bestFit="1" customWidth="1"/>
    <col min="10503" max="10752" width="9" style="1"/>
    <col min="10753" max="10753" width="18.625" style="1" customWidth="1"/>
    <col min="10754" max="10754" width="21.5" style="1" customWidth="1"/>
    <col min="10755" max="10755" width="24" style="1" customWidth="1"/>
    <col min="10756" max="10756" width="20" style="1" customWidth="1"/>
    <col min="10757" max="10757" width="9" style="1"/>
    <col min="10758" max="10758" width="10.75" style="1" bestFit="1" customWidth="1"/>
    <col min="10759" max="11008" width="9" style="1"/>
    <col min="11009" max="11009" width="18.625" style="1" customWidth="1"/>
    <col min="11010" max="11010" width="21.5" style="1" customWidth="1"/>
    <col min="11011" max="11011" width="24" style="1" customWidth="1"/>
    <col min="11012" max="11012" width="20" style="1" customWidth="1"/>
    <col min="11013" max="11013" width="9" style="1"/>
    <col min="11014" max="11014" width="10.75" style="1" bestFit="1" customWidth="1"/>
    <col min="11015" max="11264" width="9" style="1"/>
    <col min="11265" max="11265" width="18.625" style="1" customWidth="1"/>
    <col min="11266" max="11266" width="21.5" style="1" customWidth="1"/>
    <col min="11267" max="11267" width="24" style="1" customWidth="1"/>
    <col min="11268" max="11268" width="20" style="1" customWidth="1"/>
    <col min="11269" max="11269" width="9" style="1"/>
    <col min="11270" max="11270" width="10.75" style="1" bestFit="1" customWidth="1"/>
    <col min="11271" max="11520" width="9" style="1"/>
    <col min="11521" max="11521" width="18.625" style="1" customWidth="1"/>
    <col min="11522" max="11522" width="21.5" style="1" customWidth="1"/>
    <col min="11523" max="11523" width="24" style="1" customWidth="1"/>
    <col min="11524" max="11524" width="20" style="1" customWidth="1"/>
    <col min="11525" max="11525" width="9" style="1"/>
    <col min="11526" max="11526" width="10.75" style="1" bestFit="1" customWidth="1"/>
    <col min="11527" max="11776" width="9" style="1"/>
    <col min="11777" max="11777" width="18.625" style="1" customWidth="1"/>
    <col min="11778" max="11778" width="21.5" style="1" customWidth="1"/>
    <col min="11779" max="11779" width="24" style="1" customWidth="1"/>
    <col min="11780" max="11780" width="20" style="1" customWidth="1"/>
    <col min="11781" max="11781" width="9" style="1"/>
    <col min="11782" max="11782" width="10.75" style="1" bestFit="1" customWidth="1"/>
    <col min="11783" max="12032" width="9" style="1"/>
    <col min="12033" max="12033" width="18.625" style="1" customWidth="1"/>
    <col min="12034" max="12034" width="21.5" style="1" customWidth="1"/>
    <col min="12035" max="12035" width="24" style="1" customWidth="1"/>
    <col min="12036" max="12036" width="20" style="1" customWidth="1"/>
    <col min="12037" max="12037" width="9" style="1"/>
    <col min="12038" max="12038" width="10.75" style="1" bestFit="1" customWidth="1"/>
    <col min="12039" max="12288" width="9" style="1"/>
    <col min="12289" max="12289" width="18.625" style="1" customWidth="1"/>
    <col min="12290" max="12290" width="21.5" style="1" customWidth="1"/>
    <col min="12291" max="12291" width="24" style="1" customWidth="1"/>
    <col min="12292" max="12292" width="20" style="1" customWidth="1"/>
    <col min="12293" max="12293" width="9" style="1"/>
    <col min="12294" max="12294" width="10.75" style="1" bestFit="1" customWidth="1"/>
    <col min="12295" max="12544" width="9" style="1"/>
    <col min="12545" max="12545" width="18.625" style="1" customWidth="1"/>
    <col min="12546" max="12546" width="21.5" style="1" customWidth="1"/>
    <col min="12547" max="12547" width="24" style="1" customWidth="1"/>
    <col min="12548" max="12548" width="20" style="1" customWidth="1"/>
    <col min="12549" max="12549" width="9" style="1"/>
    <col min="12550" max="12550" width="10.75" style="1" bestFit="1" customWidth="1"/>
    <col min="12551" max="12800" width="9" style="1"/>
    <col min="12801" max="12801" width="18.625" style="1" customWidth="1"/>
    <col min="12802" max="12802" width="21.5" style="1" customWidth="1"/>
    <col min="12803" max="12803" width="24" style="1" customWidth="1"/>
    <col min="12804" max="12804" width="20" style="1" customWidth="1"/>
    <col min="12805" max="12805" width="9" style="1"/>
    <col min="12806" max="12806" width="10.75" style="1" bestFit="1" customWidth="1"/>
    <col min="12807" max="13056" width="9" style="1"/>
    <col min="13057" max="13057" width="18.625" style="1" customWidth="1"/>
    <col min="13058" max="13058" width="21.5" style="1" customWidth="1"/>
    <col min="13059" max="13059" width="24" style="1" customWidth="1"/>
    <col min="13060" max="13060" width="20" style="1" customWidth="1"/>
    <col min="13061" max="13061" width="9" style="1"/>
    <col min="13062" max="13062" width="10.75" style="1" bestFit="1" customWidth="1"/>
    <col min="13063" max="13312" width="9" style="1"/>
    <col min="13313" max="13313" width="18.625" style="1" customWidth="1"/>
    <col min="13314" max="13314" width="21.5" style="1" customWidth="1"/>
    <col min="13315" max="13315" width="24" style="1" customWidth="1"/>
    <col min="13316" max="13316" width="20" style="1" customWidth="1"/>
    <col min="13317" max="13317" width="9" style="1"/>
    <col min="13318" max="13318" width="10.75" style="1" bestFit="1" customWidth="1"/>
    <col min="13319" max="13568" width="9" style="1"/>
    <col min="13569" max="13569" width="18.625" style="1" customWidth="1"/>
    <col min="13570" max="13570" width="21.5" style="1" customWidth="1"/>
    <col min="13571" max="13571" width="24" style="1" customWidth="1"/>
    <col min="13572" max="13572" width="20" style="1" customWidth="1"/>
    <col min="13573" max="13573" width="9" style="1"/>
    <col min="13574" max="13574" width="10.75" style="1" bestFit="1" customWidth="1"/>
    <col min="13575" max="13824" width="9" style="1"/>
    <col min="13825" max="13825" width="18.625" style="1" customWidth="1"/>
    <col min="13826" max="13826" width="21.5" style="1" customWidth="1"/>
    <col min="13827" max="13827" width="24" style="1" customWidth="1"/>
    <col min="13828" max="13828" width="20" style="1" customWidth="1"/>
    <col min="13829" max="13829" width="9" style="1"/>
    <col min="13830" max="13830" width="10.75" style="1" bestFit="1" customWidth="1"/>
    <col min="13831" max="14080" width="9" style="1"/>
    <col min="14081" max="14081" width="18.625" style="1" customWidth="1"/>
    <col min="14082" max="14082" width="21.5" style="1" customWidth="1"/>
    <col min="14083" max="14083" width="24" style="1" customWidth="1"/>
    <col min="14084" max="14084" width="20" style="1" customWidth="1"/>
    <col min="14085" max="14085" width="9" style="1"/>
    <col min="14086" max="14086" width="10.75" style="1" bestFit="1" customWidth="1"/>
    <col min="14087" max="14336" width="9" style="1"/>
    <col min="14337" max="14337" width="18.625" style="1" customWidth="1"/>
    <col min="14338" max="14338" width="21.5" style="1" customWidth="1"/>
    <col min="14339" max="14339" width="24" style="1" customWidth="1"/>
    <col min="14340" max="14340" width="20" style="1" customWidth="1"/>
    <col min="14341" max="14341" width="9" style="1"/>
    <col min="14342" max="14342" width="10.75" style="1" bestFit="1" customWidth="1"/>
    <col min="14343" max="14592" width="9" style="1"/>
    <col min="14593" max="14593" width="18.625" style="1" customWidth="1"/>
    <col min="14594" max="14594" width="21.5" style="1" customWidth="1"/>
    <col min="14595" max="14595" width="24" style="1" customWidth="1"/>
    <col min="14596" max="14596" width="20" style="1" customWidth="1"/>
    <col min="14597" max="14597" width="9" style="1"/>
    <col min="14598" max="14598" width="10.75" style="1" bestFit="1" customWidth="1"/>
    <col min="14599" max="14848" width="9" style="1"/>
    <col min="14849" max="14849" width="18.625" style="1" customWidth="1"/>
    <col min="14850" max="14850" width="21.5" style="1" customWidth="1"/>
    <col min="14851" max="14851" width="24" style="1" customWidth="1"/>
    <col min="14852" max="14852" width="20" style="1" customWidth="1"/>
    <col min="14853" max="14853" width="9" style="1"/>
    <col min="14854" max="14854" width="10.75" style="1" bestFit="1" customWidth="1"/>
    <col min="14855" max="15104" width="9" style="1"/>
    <col min="15105" max="15105" width="18.625" style="1" customWidth="1"/>
    <col min="15106" max="15106" width="21.5" style="1" customWidth="1"/>
    <col min="15107" max="15107" width="24" style="1" customWidth="1"/>
    <col min="15108" max="15108" width="20" style="1" customWidth="1"/>
    <col min="15109" max="15109" width="9" style="1"/>
    <col min="15110" max="15110" width="10.75" style="1" bestFit="1" customWidth="1"/>
    <col min="15111" max="15360" width="9" style="1"/>
    <col min="15361" max="15361" width="18.625" style="1" customWidth="1"/>
    <col min="15362" max="15362" width="21.5" style="1" customWidth="1"/>
    <col min="15363" max="15363" width="24" style="1" customWidth="1"/>
    <col min="15364" max="15364" width="20" style="1" customWidth="1"/>
    <col min="15365" max="15365" width="9" style="1"/>
    <col min="15366" max="15366" width="10.75" style="1" bestFit="1" customWidth="1"/>
    <col min="15367" max="15616" width="9" style="1"/>
    <col min="15617" max="15617" width="18.625" style="1" customWidth="1"/>
    <col min="15618" max="15618" width="21.5" style="1" customWidth="1"/>
    <col min="15619" max="15619" width="24" style="1" customWidth="1"/>
    <col min="15620" max="15620" width="20" style="1" customWidth="1"/>
    <col min="15621" max="15621" width="9" style="1"/>
    <col min="15622" max="15622" width="10.75" style="1" bestFit="1" customWidth="1"/>
    <col min="15623" max="15872" width="9" style="1"/>
    <col min="15873" max="15873" width="18.625" style="1" customWidth="1"/>
    <col min="15874" max="15874" width="21.5" style="1" customWidth="1"/>
    <col min="15875" max="15875" width="24" style="1" customWidth="1"/>
    <col min="15876" max="15876" width="20" style="1" customWidth="1"/>
    <col min="15877" max="15877" width="9" style="1"/>
    <col min="15878" max="15878" width="10.75" style="1" bestFit="1" customWidth="1"/>
    <col min="15879" max="16128" width="9" style="1"/>
    <col min="16129" max="16129" width="18.625" style="1" customWidth="1"/>
    <col min="16130" max="16130" width="21.5" style="1" customWidth="1"/>
    <col min="16131" max="16131" width="24" style="1" customWidth="1"/>
    <col min="16132" max="16132" width="20" style="1" customWidth="1"/>
    <col min="16133" max="16133" width="9" style="1"/>
    <col min="16134" max="16134" width="10.75" style="1" bestFit="1" customWidth="1"/>
    <col min="16135" max="16384" width="9" style="1"/>
  </cols>
  <sheetData>
    <row r="1" spans="1:4" ht="24.95" customHeight="1">
      <c r="A1" s="35" t="s">
        <v>33</v>
      </c>
      <c r="B1" s="35"/>
      <c r="C1" s="35"/>
      <c r="D1" s="35"/>
    </row>
    <row r="2" spans="1:4" s="3" customFormat="1" ht="24.95" customHeight="1">
      <c r="A2" s="2"/>
      <c r="B2" s="2"/>
      <c r="C2" s="2"/>
      <c r="D2" s="2"/>
    </row>
    <row r="3" spans="1:4" ht="24.95" customHeight="1">
      <c r="A3" s="23" t="s">
        <v>0</v>
      </c>
      <c r="B3" s="4"/>
      <c r="C3" s="4"/>
      <c r="D3" s="27" t="s">
        <v>32</v>
      </c>
    </row>
    <row r="4" spans="1:4" ht="20.100000000000001" customHeight="1">
      <c r="A4" s="36" t="s">
        <v>1</v>
      </c>
      <c r="B4" s="36"/>
      <c r="C4" s="36" t="s">
        <v>2</v>
      </c>
      <c r="D4" s="36"/>
    </row>
    <row r="5" spans="1:4" ht="20.100000000000001" customHeight="1">
      <c r="A5" s="11" t="s">
        <v>3</v>
      </c>
      <c r="B5" s="11" t="s">
        <v>4</v>
      </c>
      <c r="C5" s="11" t="s">
        <v>3</v>
      </c>
      <c r="D5" s="11" t="s">
        <v>4</v>
      </c>
    </row>
    <row r="6" spans="1:4" ht="20.100000000000001" customHeight="1">
      <c r="A6" s="15" t="s">
        <v>5</v>
      </c>
      <c r="B6" s="16">
        <f>SUM(B7:B28)</f>
        <v>75523861</v>
      </c>
      <c r="C6" s="11" t="s">
        <v>6</v>
      </c>
      <c r="D6" s="17">
        <f>SUM(D7:D28)</f>
        <v>75523861</v>
      </c>
    </row>
    <row r="7" spans="1:4" ht="20.100000000000001" customHeight="1">
      <c r="A7" s="15" t="s">
        <v>7</v>
      </c>
      <c r="B7" s="16">
        <v>14971578</v>
      </c>
      <c r="C7" s="10" t="s">
        <v>8</v>
      </c>
      <c r="D7" s="13">
        <v>396000</v>
      </c>
    </row>
    <row r="8" spans="1:4" ht="20.100000000000001" customHeight="1">
      <c r="A8" s="11" t="s">
        <v>9</v>
      </c>
      <c r="B8" s="13">
        <v>35768670</v>
      </c>
      <c r="C8" s="10" t="s">
        <v>10</v>
      </c>
      <c r="D8" s="13">
        <v>396000</v>
      </c>
    </row>
    <row r="9" spans="1:4" ht="20.100000000000001" customHeight="1">
      <c r="A9" s="15" t="s">
        <v>11</v>
      </c>
      <c r="B9" s="16">
        <v>33435</v>
      </c>
      <c r="C9" s="10" t="s">
        <v>23</v>
      </c>
      <c r="D9" s="13">
        <v>2300000</v>
      </c>
    </row>
    <row r="10" spans="1:4" ht="20.100000000000001" customHeight="1">
      <c r="A10" s="10" t="s">
        <v>12</v>
      </c>
      <c r="B10" s="18">
        <v>731555</v>
      </c>
      <c r="C10" s="10" t="s">
        <v>24</v>
      </c>
      <c r="D10" s="13">
        <v>416990</v>
      </c>
    </row>
    <row r="11" spans="1:4" ht="20.100000000000001" customHeight="1">
      <c r="A11" s="37" t="s">
        <v>13</v>
      </c>
      <c r="B11" s="40">
        <v>24018623</v>
      </c>
      <c r="C11" s="10" t="s">
        <v>25</v>
      </c>
      <c r="D11" s="13">
        <v>689175</v>
      </c>
    </row>
    <row r="12" spans="1:4" ht="20.100000000000001" customHeight="1">
      <c r="A12" s="38"/>
      <c r="B12" s="41"/>
      <c r="C12" s="10" t="s">
        <v>34</v>
      </c>
      <c r="D12" s="13">
        <v>174600</v>
      </c>
    </row>
    <row r="13" spans="1:4" ht="20.100000000000001" customHeight="1">
      <c r="A13" s="38"/>
      <c r="B13" s="41"/>
      <c r="C13" s="10" t="s">
        <v>35</v>
      </c>
      <c r="D13" s="13">
        <v>1247360</v>
      </c>
    </row>
    <row r="14" spans="1:4" ht="20.100000000000001" customHeight="1">
      <c r="A14" s="38"/>
      <c r="B14" s="41"/>
      <c r="C14" s="10" t="s">
        <v>36</v>
      </c>
      <c r="D14" s="13">
        <v>10000000</v>
      </c>
    </row>
    <row r="15" spans="1:4" ht="20.100000000000001" customHeight="1">
      <c r="A15" s="38"/>
      <c r="B15" s="41"/>
      <c r="C15" s="10" t="s">
        <v>37</v>
      </c>
      <c r="D15" s="13">
        <v>284830</v>
      </c>
    </row>
    <row r="16" spans="1:4" ht="20.100000000000001" customHeight="1">
      <c r="A16" s="38"/>
      <c r="B16" s="41"/>
      <c r="C16" s="14" t="s">
        <v>38</v>
      </c>
      <c r="D16" s="12">
        <v>1000000</v>
      </c>
    </row>
    <row r="17" spans="1:6" ht="20.100000000000001" customHeight="1">
      <c r="A17" s="38"/>
      <c r="B17" s="41"/>
      <c r="C17" s="14" t="s">
        <v>39</v>
      </c>
      <c r="D17" s="12">
        <v>300000</v>
      </c>
    </row>
    <row r="18" spans="1:6" ht="20.100000000000001" customHeight="1">
      <c r="A18" s="38"/>
      <c r="B18" s="41"/>
      <c r="C18" s="14" t="s">
        <v>40</v>
      </c>
      <c r="D18" s="12">
        <v>127000</v>
      </c>
    </row>
    <row r="19" spans="1:6" ht="20.100000000000001" customHeight="1">
      <c r="A19" s="38"/>
      <c r="B19" s="41"/>
      <c r="C19" s="14" t="s">
        <v>41</v>
      </c>
      <c r="D19" s="12">
        <v>2500000</v>
      </c>
    </row>
    <row r="20" spans="1:6" ht="20.100000000000001" customHeight="1">
      <c r="A20" s="38"/>
      <c r="B20" s="41"/>
      <c r="C20" s="14" t="s">
        <v>42</v>
      </c>
      <c r="D20" s="12">
        <v>3232580</v>
      </c>
    </row>
    <row r="21" spans="1:6" ht="20.100000000000001" customHeight="1">
      <c r="A21" s="38"/>
      <c r="B21" s="41"/>
      <c r="C21" s="14" t="s">
        <v>43</v>
      </c>
      <c r="D21" s="12">
        <v>1969860</v>
      </c>
    </row>
    <row r="22" spans="1:6" ht="20.100000000000001" customHeight="1">
      <c r="A22" s="38"/>
      <c r="B22" s="41"/>
      <c r="C22" s="14" t="s">
        <v>44</v>
      </c>
      <c r="D22" s="12">
        <v>13478794</v>
      </c>
    </row>
    <row r="23" spans="1:6" ht="20.100000000000001" customHeight="1">
      <c r="A23" s="38"/>
      <c r="B23" s="41"/>
      <c r="C23" s="14" t="s">
        <v>45</v>
      </c>
      <c r="D23" s="12">
        <v>1245000</v>
      </c>
    </row>
    <row r="24" spans="1:6" ht="20.100000000000001" customHeight="1">
      <c r="A24" s="38"/>
      <c r="B24" s="41"/>
      <c r="C24" s="14" t="s">
        <v>46</v>
      </c>
      <c r="D24" s="12">
        <v>12710598</v>
      </c>
    </row>
    <row r="25" spans="1:6" ht="20.100000000000001" customHeight="1">
      <c r="A25" s="38"/>
      <c r="B25" s="41"/>
      <c r="C25" s="14" t="s">
        <v>47</v>
      </c>
      <c r="D25" s="12">
        <v>2947950</v>
      </c>
    </row>
    <row r="26" spans="1:6" ht="20.100000000000001" customHeight="1">
      <c r="A26" s="38"/>
      <c r="B26" s="41"/>
      <c r="C26" s="14" t="s">
        <v>48</v>
      </c>
      <c r="D26" s="12">
        <v>3168000</v>
      </c>
    </row>
    <row r="27" spans="1:6" ht="20.100000000000001" customHeight="1">
      <c r="A27" s="38"/>
      <c r="B27" s="41"/>
      <c r="C27" s="10" t="s">
        <v>26</v>
      </c>
      <c r="D27" s="13">
        <f>B10</f>
        <v>731555</v>
      </c>
    </row>
    <row r="28" spans="1:6" ht="20.100000000000001" customHeight="1">
      <c r="A28" s="39"/>
      <c r="B28" s="42"/>
      <c r="C28" s="10" t="s">
        <v>14</v>
      </c>
      <c r="D28" s="13">
        <f>B6-SUM(D7:D27)</f>
        <v>16207569</v>
      </c>
    </row>
    <row r="29" spans="1:6">
      <c r="A29" s="5"/>
      <c r="B29" s="6"/>
    </row>
    <row r="30" spans="1:6" ht="26.25" customHeight="1">
      <c r="A30" s="5"/>
      <c r="B30" s="6" t="s">
        <v>15</v>
      </c>
      <c r="C30" s="5"/>
      <c r="D30" s="7"/>
    </row>
    <row r="31" spans="1:6" ht="24.95" customHeight="1">
      <c r="A31" s="24" t="s">
        <v>16</v>
      </c>
      <c r="B31" s="8"/>
      <c r="C31" s="8"/>
      <c r="D31" s="8"/>
    </row>
    <row r="32" spans="1:6" ht="35.1" customHeight="1">
      <c r="A32" s="43" t="s">
        <v>17</v>
      </c>
      <c r="B32" s="43"/>
      <c r="C32" s="43" t="s">
        <v>18</v>
      </c>
      <c r="D32" s="43"/>
      <c r="E32" s="9"/>
      <c r="F32" s="9"/>
    </row>
    <row r="33" spans="1:6" ht="35.1" customHeight="1">
      <c r="A33" s="29" t="s">
        <v>19</v>
      </c>
      <c r="B33" s="21" t="s">
        <v>20</v>
      </c>
      <c r="C33" s="44" t="s">
        <v>21</v>
      </c>
      <c r="D33" s="45"/>
      <c r="E33" s="9"/>
      <c r="F33" s="9"/>
    </row>
    <row r="34" spans="1:6" s="20" customFormat="1" ht="35.1" customHeight="1">
      <c r="A34" s="47" t="s">
        <v>81</v>
      </c>
      <c r="B34" s="25" t="s">
        <v>29</v>
      </c>
      <c r="C34" s="33">
        <v>0</v>
      </c>
      <c r="D34" s="34"/>
      <c r="E34" s="19"/>
      <c r="F34" s="19"/>
    </row>
    <row r="35" spans="1:6" s="20" customFormat="1" ht="35.1" customHeight="1">
      <c r="A35" s="43"/>
      <c r="B35" s="25" t="s">
        <v>30</v>
      </c>
      <c r="C35" s="33" t="s">
        <v>85</v>
      </c>
      <c r="D35" s="34"/>
      <c r="E35" s="19"/>
      <c r="F35" s="19"/>
    </row>
    <row r="36" spans="1:6" s="20" customFormat="1" ht="35.1" customHeight="1">
      <c r="A36" s="43"/>
      <c r="B36" s="25" t="s">
        <v>31</v>
      </c>
      <c r="C36" s="33" t="s">
        <v>50</v>
      </c>
      <c r="D36" s="34"/>
      <c r="E36" s="19"/>
      <c r="F36" s="19"/>
    </row>
    <row r="37" spans="1:6" s="20" customFormat="1" ht="35.1" customHeight="1">
      <c r="A37" s="43"/>
      <c r="B37" s="22" t="s">
        <v>27</v>
      </c>
      <c r="C37" s="51" t="s">
        <v>49</v>
      </c>
      <c r="D37" s="52"/>
      <c r="E37" s="19"/>
      <c r="F37" s="19"/>
    </row>
    <row r="38" spans="1:6" s="20" customFormat="1" ht="35.1" customHeight="1">
      <c r="A38" s="43"/>
      <c r="B38" s="26" t="s">
        <v>28</v>
      </c>
      <c r="C38" s="31">
        <v>0</v>
      </c>
      <c r="D38" s="31"/>
      <c r="E38" s="19"/>
      <c r="F38" s="19"/>
    </row>
    <row r="39" spans="1:6" s="20" customFormat="1" ht="35.1" customHeight="1">
      <c r="A39" s="48" t="s">
        <v>22</v>
      </c>
      <c r="B39" s="26" t="s">
        <v>51</v>
      </c>
      <c r="C39" s="53" t="s">
        <v>52</v>
      </c>
      <c r="D39" s="31"/>
      <c r="E39" s="19"/>
      <c r="F39" s="19"/>
    </row>
    <row r="40" spans="1:6" s="20" customFormat="1" ht="35.1" customHeight="1">
      <c r="A40" s="49"/>
      <c r="B40" s="26" t="s">
        <v>53</v>
      </c>
      <c r="C40" s="30" t="s">
        <v>54</v>
      </c>
      <c r="D40" s="30"/>
      <c r="E40" s="19"/>
      <c r="F40" s="19"/>
    </row>
    <row r="41" spans="1:6" s="20" customFormat="1" ht="35.1" customHeight="1">
      <c r="A41" s="49"/>
      <c r="B41" s="26" t="s">
        <v>55</v>
      </c>
      <c r="C41" s="31" t="s">
        <v>56</v>
      </c>
      <c r="D41" s="31"/>
      <c r="E41" s="19"/>
      <c r="F41" s="19"/>
    </row>
    <row r="42" spans="1:6" s="20" customFormat="1" ht="35.1" customHeight="1">
      <c r="A42" s="49"/>
      <c r="B42" s="26" t="s">
        <v>57</v>
      </c>
      <c r="C42" s="31" t="s">
        <v>59</v>
      </c>
      <c r="D42" s="31"/>
      <c r="E42" s="19"/>
      <c r="F42" s="19"/>
    </row>
    <row r="43" spans="1:6" s="20" customFormat="1" ht="35.1" customHeight="1">
      <c r="A43" s="49"/>
      <c r="B43" s="26" t="s">
        <v>60</v>
      </c>
      <c r="C43" s="31" t="s">
        <v>61</v>
      </c>
      <c r="D43" s="31"/>
      <c r="E43" s="19"/>
      <c r="F43" s="19"/>
    </row>
    <row r="44" spans="1:6" ht="35.1" customHeight="1">
      <c r="A44" s="49"/>
      <c r="B44" s="28" t="s">
        <v>62</v>
      </c>
      <c r="C44" s="46" t="s">
        <v>63</v>
      </c>
      <c r="D44" s="46"/>
      <c r="E44" s="9"/>
      <c r="F44" s="9"/>
    </row>
    <row r="45" spans="1:6" ht="35.1" customHeight="1">
      <c r="A45" s="49"/>
      <c r="B45" s="28" t="s">
        <v>64</v>
      </c>
      <c r="C45" s="32" t="s">
        <v>65</v>
      </c>
      <c r="D45" s="32"/>
      <c r="E45" s="9"/>
      <c r="F45" s="9"/>
    </row>
    <row r="46" spans="1:6" ht="35.1" customHeight="1">
      <c r="A46" s="49"/>
      <c r="B46" s="28" t="s">
        <v>66</v>
      </c>
      <c r="C46" s="32" t="s">
        <v>58</v>
      </c>
      <c r="D46" s="32"/>
    </row>
    <row r="47" spans="1:6" ht="33.75">
      <c r="A47" s="49"/>
      <c r="B47" s="28" t="s">
        <v>86</v>
      </c>
      <c r="C47" s="32" t="s">
        <v>67</v>
      </c>
      <c r="D47" s="32"/>
    </row>
    <row r="48" spans="1:6" ht="33.75">
      <c r="A48" s="49"/>
      <c r="B48" s="28" t="s">
        <v>87</v>
      </c>
      <c r="C48" s="32" t="s">
        <v>67</v>
      </c>
      <c r="D48" s="32"/>
    </row>
    <row r="49" spans="1:4" ht="33.75">
      <c r="A49" s="49"/>
      <c r="B49" s="28" t="s">
        <v>68</v>
      </c>
      <c r="C49" s="32" t="s">
        <v>69</v>
      </c>
      <c r="D49" s="32"/>
    </row>
    <row r="50" spans="1:4" ht="33.75">
      <c r="A50" s="49"/>
      <c r="B50" s="28" t="s">
        <v>70</v>
      </c>
      <c r="C50" s="33">
        <v>0</v>
      </c>
      <c r="D50" s="34"/>
    </row>
    <row r="51" spans="1:4" ht="33.75">
      <c r="A51" s="49"/>
      <c r="B51" s="28" t="s">
        <v>71</v>
      </c>
      <c r="C51" s="32" t="s">
        <v>72</v>
      </c>
      <c r="D51" s="32"/>
    </row>
    <row r="52" spans="1:4" ht="33.75">
      <c r="A52" s="49"/>
      <c r="B52" s="28" t="s">
        <v>73</v>
      </c>
      <c r="C52" s="32" t="s">
        <v>74</v>
      </c>
      <c r="D52" s="32"/>
    </row>
    <row r="53" spans="1:4" ht="33.75">
      <c r="A53" s="49"/>
      <c r="B53" s="28" t="s">
        <v>75</v>
      </c>
      <c r="C53" s="32" t="s">
        <v>82</v>
      </c>
      <c r="D53" s="32"/>
    </row>
    <row r="54" spans="1:4" ht="33.75">
      <c r="A54" s="49"/>
      <c r="B54" s="28" t="s">
        <v>76</v>
      </c>
      <c r="C54" s="32" t="s">
        <v>83</v>
      </c>
      <c r="D54" s="32"/>
    </row>
    <row r="55" spans="1:4" ht="33.75">
      <c r="A55" s="49"/>
      <c r="B55" s="28" t="s">
        <v>77</v>
      </c>
      <c r="C55" s="32" t="s">
        <v>78</v>
      </c>
      <c r="D55" s="32"/>
    </row>
    <row r="56" spans="1:4" ht="33.75">
      <c r="A56" s="49"/>
      <c r="B56" s="28" t="s">
        <v>79</v>
      </c>
      <c r="C56" s="33">
        <v>0</v>
      </c>
      <c r="D56" s="34"/>
    </row>
    <row r="57" spans="1:4" ht="33.75">
      <c r="A57" s="50"/>
      <c r="B57" s="28" t="s">
        <v>80</v>
      </c>
      <c r="C57" s="32" t="s">
        <v>84</v>
      </c>
      <c r="D57" s="32"/>
    </row>
  </sheetData>
  <mergeCells count="34">
    <mergeCell ref="C37:D37"/>
    <mergeCell ref="C38:D38"/>
    <mergeCell ref="C39:D39"/>
    <mergeCell ref="C35:D35"/>
    <mergeCell ref="C36:D36"/>
    <mergeCell ref="C34:D34"/>
    <mergeCell ref="C47:D47"/>
    <mergeCell ref="A1:D1"/>
    <mergeCell ref="A4:B4"/>
    <mergeCell ref="C4:D4"/>
    <mergeCell ref="A11:A28"/>
    <mergeCell ref="B11:B28"/>
    <mergeCell ref="C46:D46"/>
    <mergeCell ref="A32:B32"/>
    <mergeCell ref="C32:D32"/>
    <mergeCell ref="C33:D33"/>
    <mergeCell ref="C44:D44"/>
    <mergeCell ref="A34:A38"/>
    <mergeCell ref="C45:D45"/>
    <mergeCell ref="A39:A57"/>
    <mergeCell ref="C53:D53"/>
    <mergeCell ref="C55:D55"/>
    <mergeCell ref="C56:D56"/>
    <mergeCell ref="C57:D57"/>
    <mergeCell ref="C48:D48"/>
    <mergeCell ref="C49:D49"/>
    <mergeCell ref="C50:D50"/>
    <mergeCell ref="C51:D51"/>
    <mergeCell ref="C52:D52"/>
    <mergeCell ref="C40:D40"/>
    <mergeCell ref="C41:D41"/>
    <mergeCell ref="C42:D42"/>
    <mergeCell ref="C43:D43"/>
    <mergeCell ref="C54:D54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80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2019후원정산</vt:lpstr>
      <vt:lpstr>'2019후원정산'!Print_Area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YOOL</dc:creator>
  <cp:lastModifiedBy>윤영지</cp:lastModifiedBy>
  <cp:lastPrinted>2020-01-02T06:00:31Z</cp:lastPrinted>
  <dcterms:created xsi:type="dcterms:W3CDTF">2014-03-20T04:01:23Z</dcterms:created>
  <dcterms:modified xsi:type="dcterms:W3CDTF">2020-01-15T04:40:14Z</dcterms:modified>
</cp:coreProperties>
</file>